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6.wmf" ContentType="image/x-wmf"/>
  <Override PartName="/xl/media/image27.wmf" ContentType="image/x-wmf"/>
  <Override PartName="/xl/media/image28.wmf" ContentType="image/x-wmf"/>
  <Override PartName="/xl/media/image29.wmf" ContentType="image/x-wmf"/>
  <Override PartName="/xl/media/image30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ых п" sheetId="1" state="visible" r:id="rId2"/>
  </sheets>
  <definedNames>
    <definedName function="false" hidden="false" localSheetId="0" name="_xlnm.Print_Area" vbProcedure="false">'дых п'!$A$1:$N$12</definedName>
    <definedName function="false" hidden="false" localSheetId="0" name="_xlnm._FilterDatabase" vbProcedure="false">'дых п'!$A$3:$N$10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<sst xmlns="http://schemas.openxmlformats.org/spreadsheetml/2006/main" count="24" uniqueCount="23">
  <si>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 xml:space="preserve">Обоснование начальной (максимальной) цены контракта на поставку полотенец бумажных</t>
  </si>
  <si>
    <t xml:space="preserve">№ п\п</t>
  </si>
  <si>
    <t xml:space="preserve">Наименование товара</t>
  </si>
  <si>
    <t xml:space="preserve">Ед. изм.</t>
  </si>
  <si>
    <t xml:space="preserve">Кол-во</t>
  </si>
  <si>
    <t xml:space="preserve">Коммерческие предложения, цена за ед.измерения (руб.)</t>
  </si>
  <si>
    <t xml:space="preserve">Оценка однородности совокупности значений выявленных цен, используемых в расчете Н(М)ЦК, ЦКЕП</t>
  </si>
  <si>
    <t xml:space="preserve">Н(М)ЦК, ЦКЕП, определяемая методом сопоставимых рыночных цен (анализа рынка)*</t>
  </si>
  <si>
    <t xml:space="preserve">КП №1 исх. № 133/1 от 26.02.2026</t>
  </si>
  <si>
    <t xml:space="preserve">КП №2 исх. № 13 от 26.02.2026</t>
  </si>
  <si>
    <t xml:space="preserve">КП №3 исх. № 51 от 11.02.2026</t>
  </si>
  <si>
    <t xml:space="preserve">Средняя арифметическая цена за единицу     &lt;ц&gt; </t>
  </si>
  <si>
    <t xml:space="preserve">Среднее квадратичное отклонение</t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</si>
  <si>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 (не должен превышать 33%)</t>
    </r>
  </si>
  <si>
    <r>
      <rPr>
        <b val="true"/>
        <sz val="10"/>
        <color rgb="FF000000"/>
        <rFont val="Times New Roman"/>
        <family val="1"/>
        <charset val="204"/>
      </rPr>
      <t xml:space="preserve">Расчет Н(М)ЦК по формуле</t>
    </r>
    <r>
      <rPr>
        <sz val="10"/>
        <color rgb="FF000000"/>
        <rFont val="Times New Roman"/>
        <family val="1"/>
        <charset val="204"/>
      </rPr>
      <t xml:space="preserve">     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</si>
  <si>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Цена за единицу изм. (руб.)</t>
  </si>
  <si>
    <r>
      <rPr>
        <sz val="10"/>
        <color rgb="FF000000"/>
        <rFont val="Times New Roman"/>
        <family val="1"/>
        <charset val="204"/>
      </rPr>
      <t xml:space="preserve">НЦЕi +НДС</t>
    </r>
    <r>
      <rPr>
        <b val="true"/>
        <sz val="10"/>
        <color rgb="FF000000"/>
        <rFont val="Times New Roman"/>
        <family val="1"/>
        <charset val="204"/>
      </rPr>
      <t xml:space="preserve">, </t>
    </r>
    <r>
      <rPr>
        <b val="true"/>
        <sz val="6"/>
        <color rgb="FF000000"/>
        <rFont val="Times New Roman"/>
        <family val="1"/>
        <charset val="204"/>
      </rPr>
      <t xml:space="preserve">      </t>
    </r>
    <r>
      <rPr>
        <sz val="6"/>
        <color rgb="FF000000"/>
        <rFont val="Times New Roman"/>
        <family val="1"/>
        <charset val="204"/>
      </rPr>
      <t xml:space="preserve">НЦЕi - начальная цена единицы i-й позиции изделия, определяемая в соответствии с настоящим порядком (по применимости);</t>
    </r>
  </si>
  <si>
    <t xml:space="preserve">Полотенца в рул. Matic FlyPapir Premium 2-сл, 150м </t>
  </si>
  <si>
    <t xml:space="preserve">рул</t>
  </si>
  <si>
    <t xml:space="preserve">Полотенца в рул. с центр. вытяжкой FlyPapir ECO 1-сл, 270м, перфорация</t>
  </si>
  <si>
    <t xml:space="preserve">В результате проведенного расчета Н(М)ЦК, ЦКЕП контракта составила:</t>
  </si>
  <si>
    <t xml:space="preserve">рублей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</si>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</sst>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_-* #,##0.00&quot;р.&quot;_-;\-* #,##0.00&quot;р.&quot;_-;_-* \-??&quot;р.&quot;_-;_-@_-"/>
    <numFmt numFmtId="168" formatCode="_-* #,##0.00_р_._-;\-* #,##0.00_р_._-;_-* \-??_р_._-;_-@_-"/>
    <numFmt numFmtId="169" formatCode="_-* #,##0.00\ _₽_-;\-* #,##0.00\ _₽_-;_-* \-??\ _₽_-;_-@_-"/>
    <numFmt numFmtId="170" formatCode="0"/>
  </numFmts>
  <fonts count="2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C9211E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6.wmf"/><Relationship Id="rId2" Type="http://schemas.openxmlformats.org/officeDocument/2006/relationships/image" Target="../media/image27.wmf"/><Relationship Id="rId3" Type="http://schemas.openxmlformats.org/officeDocument/2006/relationships/image" Target="../media/image28.wmf"/><Relationship Id="rId4" Type="http://schemas.openxmlformats.org/officeDocument/2006/relationships/image" Target="../media/image29.wmf"/><Relationship Id="rId5" Type="http://schemas.openxmlformats.org/officeDocument/2006/relationships/image" Target="../media/image30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1559880</xdr:colOff>
      <xdr:row>3</xdr:row>
      <xdr:rowOff>302400</xdr:rowOff>
    </xdr:from>
    <xdr:to>
      <xdr:col>11</xdr:col>
      <xdr:colOff>936360</xdr:colOff>
      <xdr:row>3</xdr:row>
      <xdr:rowOff>621360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0754640" y="2664360"/>
          <a:ext cx="1028520" cy="3189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68760</xdr:colOff>
      <xdr:row>3</xdr:row>
      <xdr:rowOff>1082520</xdr:rowOff>
    </xdr:from>
    <xdr:to>
      <xdr:col>12</xdr:col>
      <xdr:colOff>340560</xdr:colOff>
      <xdr:row>3</xdr:row>
      <xdr:rowOff>1287000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10915560" y="3444480"/>
          <a:ext cx="1229400" cy="2044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90000</xdr:colOff>
      <xdr:row>3</xdr:row>
      <xdr:rowOff>1616040</xdr:rowOff>
    </xdr:from>
    <xdr:to>
      <xdr:col>12</xdr:col>
      <xdr:colOff>413280</xdr:colOff>
      <xdr:row>3</xdr:row>
      <xdr:rowOff>1915920</xdr:rowOff>
    </xdr:to>
    <xdr:pic>
      <xdr:nvPicPr>
        <xdr:cNvPr id="2" name="Picture 5" descr=""/>
        <xdr:cNvPicPr/>
      </xdr:nvPicPr>
      <xdr:blipFill>
        <a:blip r:embed="rId3"/>
        <a:stretch/>
      </xdr:blipFill>
      <xdr:spPr>
        <a:xfrm>
          <a:off x="10936800" y="3978000"/>
          <a:ext cx="1280880" cy="2998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280440</xdr:colOff>
      <xdr:row>3</xdr:row>
      <xdr:rowOff>1415880</xdr:rowOff>
    </xdr:from>
    <xdr:to>
      <xdr:col>11</xdr:col>
      <xdr:colOff>408600</xdr:colOff>
      <xdr:row>3</xdr:row>
      <xdr:rowOff>1620360</xdr:rowOff>
    </xdr:to>
    <xdr:pic>
      <xdr:nvPicPr>
        <xdr:cNvPr id="3" name="Picture 6" descr=""/>
        <xdr:cNvPicPr/>
      </xdr:nvPicPr>
      <xdr:blipFill>
        <a:blip r:embed="rId4"/>
        <a:stretch/>
      </xdr:blipFill>
      <xdr:spPr>
        <a:xfrm>
          <a:off x="11127240" y="3777840"/>
          <a:ext cx="128160" cy="204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835200</xdr:colOff>
      <xdr:row>3</xdr:row>
      <xdr:rowOff>28080</xdr:rowOff>
    </xdr:from>
    <xdr:to>
      <xdr:col>13</xdr:col>
      <xdr:colOff>2071800</xdr:colOff>
      <xdr:row>3</xdr:row>
      <xdr:rowOff>1917720</xdr:rowOff>
    </xdr:to>
    <xdr:pic>
      <xdr:nvPicPr>
        <xdr:cNvPr id="4" name="Рисунок 16" descr=""/>
        <xdr:cNvPicPr/>
      </xdr:nvPicPr>
      <xdr:blipFill>
        <a:blip r:embed="rId5"/>
        <a:stretch/>
      </xdr:blipFill>
      <xdr:spPr>
        <a:xfrm>
          <a:off x="12639600" y="2390040"/>
          <a:ext cx="2082600" cy="18896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P9"/>
  <sheetViews>
    <sheetView showFormulas="false" showGridLines="true" showRowColHeaders="true" showZeros="true" rightToLeft="false" tabSelected="true" showOutlineSymbols="true" defaultGridColor="true" view="normal" topLeftCell="A2" colorId="64" zoomScale="80" zoomScaleNormal="80" zoomScalePageLayoutView="100" workbookViewId="0">
      <selection pane="topLeft" activeCell="G7" activeCellId="0" sqref="G7"/>
    </sheetView>
  </sheetViews>
  <sheetFormatPr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25.71"/>
    <col collapsed="false" customWidth="true" hidden="false" outlineLevel="0" max="3" min="3" style="1" width="8.14"/>
    <col collapsed="false" customWidth="true" hidden="false" outlineLevel="0" max="4" min="4" style="2" width="8.57"/>
    <col collapsed="false" customWidth="true" hidden="false" outlineLevel="0" max="5" min="5" style="3" width="10.71"/>
    <col collapsed="false" customWidth="true" hidden="false" outlineLevel="0" max="6" min="6" style="3" width="11.3"/>
    <col collapsed="false" customWidth="true" hidden="false" outlineLevel="0" max="7" min="7" style="3" width="11.14"/>
    <col collapsed="false" customWidth="true" hidden="false" outlineLevel="0" max="8" min="8" style="2" width="13.29"/>
    <col collapsed="false" customWidth="true" hidden="false" outlineLevel="0" max="9" min="9" style="2" width="16.87"/>
    <col collapsed="false" customWidth="true" hidden="false" outlineLevel="0" max="10" min="10" style="2" width="18.58"/>
    <col collapsed="false" customWidth="true" hidden="false" outlineLevel="0" max="11" min="11" style="2" width="23.42"/>
    <col collapsed="false" customWidth="true" hidden="false" outlineLevel="0" max="12" min="12" style="2" width="13.57"/>
    <col collapsed="false" customWidth="true" hidden="false" outlineLevel="0" max="13" min="13" style="2" width="11.99"/>
    <col collapsed="false" customWidth="true" hidden="false" outlineLevel="0" max="14" min="14" style="2" width="31.15"/>
    <col collapsed="false" customWidth="true" hidden="false" outlineLevel="0" max="15" min="15" style="2" width="13.02"/>
    <col collapsed="false" customWidth="true" hidden="false" outlineLevel="0" max="1021" min="16" style="2" width="9.13"/>
    <col collapsed="false" customWidth="false" hidden="false" outlineLevel="0" max="1025" min="1022" style="0" width="11.57"/>
  </cols>
  <sheetData>
    <row r="1" customFormat="false" ht="70.5" hidden="false" customHeight="true" outlineLevel="0" collapsed="false">
      <c r="A1" s="4"/>
      <c r="B1" s="4"/>
      <c r="C1" s="4"/>
      <c r="D1" s="4"/>
      <c r="E1" s="5"/>
      <c r="F1" s="5"/>
      <c r="G1" s="5"/>
      <c r="H1" s="4"/>
      <c r="I1" s="4"/>
      <c r="J1" s="6"/>
      <c r="K1" s="6"/>
      <c r="L1" s="6"/>
      <c r="M1" s="6"/>
      <c r="N1" s="6"/>
    </row>
    <row r="2" customFormat="false" ht="70.5" hidden="false" customHeight="tru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3" customFormat="true" ht="45" hidden="false" customHeight="true" outlineLevel="0" collapsed="false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10"/>
      <c r="G3" s="10"/>
      <c r="H3" s="11" t="s">
        <v>6</v>
      </c>
      <c r="I3" s="11"/>
      <c r="J3" s="11"/>
      <c r="K3" s="12" t="s">
        <v>7</v>
      </c>
      <c r="L3" s="12"/>
      <c r="M3" s="12"/>
      <c r="N3" s="12"/>
    </row>
    <row r="4" s="13" customFormat="true" ht="155.25" hidden="false" customHeight="true" outlineLevel="0" collapsed="false">
      <c r="A4" s="7"/>
      <c r="B4" s="7"/>
      <c r="C4" s="9"/>
      <c r="D4" s="9"/>
      <c r="E4" s="14" t="s">
        <v>8</v>
      </c>
      <c r="F4" s="15" t="s">
        <v>9</v>
      </c>
      <c r="G4" s="15" t="s">
        <v>10</v>
      </c>
      <c r="H4" s="7" t="s">
        <v>11</v>
      </c>
      <c r="I4" s="16" t="s">
        <v>12</v>
      </c>
      <c r="J4" s="12" t="s">
        <v>13</v>
      </c>
      <c r="K4" s="12" t="s">
        <v>14</v>
      </c>
      <c r="L4" s="7" t="s">
        <v>15</v>
      </c>
      <c r="M4" s="17" t="s">
        <v>16</v>
      </c>
      <c r="N4" s="18"/>
      <c r="O4" s="19"/>
      <c r="P4" s="19"/>
    </row>
    <row r="5" s="29" customFormat="true" ht="56.65" hidden="false" customHeight="true" outlineLevel="0" collapsed="false">
      <c r="A5" s="20" t="n">
        <v>1</v>
      </c>
      <c r="B5" s="21" t="s">
        <v>17</v>
      </c>
      <c r="C5" s="21" t="s">
        <v>18</v>
      </c>
      <c r="D5" s="22" t="n">
        <v>10</v>
      </c>
      <c r="E5" s="23" t="n">
        <v>655</v>
      </c>
      <c r="F5" s="21" t="n">
        <v>659</v>
      </c>
      <c r="G5" s="24" t="n">
        <v>664</v>
      </c>
      <c r="H5" s="25" t="n">
        <f aca="false">AVERAGE(E5:G5)</f>
        <v>659.333333333333</v>
      </c>
      <c r="I5" s="20" t="n">
        <f aca="false">SQRT(((SUM((POWER(E5-H5,2)),(POWER(F5-H5,2)),(POWER(G5-H5,2)))/(COLUMNS(E5:G5)-1))))</f>
        <v>4.50924975282289</v>
      </c>
      <c r="J5" s="20" t="n">
        <f aca="false">I5/H5*100</f>
        <v>0.683910478183452</v>
      </c>
      <c r="K5" s="26" t="n">
        <f aca="false">(SUM(E5:G5)/3)*D5</f>
        <v>6593.33333333333</v>
      </c>
      <c r="L5" s="26" t="n">
        <f aca="false">K5/D5</f>
        <v>659.333333333333</v>
      </c>
      <c r="M5" s="24" t="n">
        <f aca="false">E5</f>
        <v>655</v>
      </c>
      <c r="N5" s="27" t="n">
        <f aca="false">M5*D5</f>
        <v>6550</v>
      </c>
      <c r="O5" s="28"/>
    </row>
    <row r="6" s="29" customFormat="true" ht="56.65" hidden="false" customHeight="true" outlineLevel="0" collapsed="false">
      <c r="A6" s="20" t="n">
        <v>2</v>
      </c>
      <c r="B6" s="21" t="s">
        <v>19</v>
      </c>
      <c r="C6" s="21" t="s">
        <v>18</v>
      </c>
      <c r="D6" s="22" t="n">
        <v>10</v>
      </c>
      <c r="E6" s="23" t="n">
        <v>480</v>
      </c>
      <c r="F6" s="21" t="n">
        <v>486</v>
      </c>
      <c r="G6" s="24" t="n">
        <v>496</v>
      </c>
      <c r="H6" s="25" t="n">
        <f aca="false">AVERAGE(E6:G6)</f>
        <v>487.333333333333</v>
      </c>
      <c r="I6" s="20" t="n">
        <f aca="false">SQRT(((SUM((POWER(E6-H6,2)),(POWER(F6-H6,2)),(POWER(G6-H6,2)))/(COLUMNS(E6:G6)-1))))</f>
        <v>8.08290376865476</v>
      </c>
      <c r="J6" s="20" t="n">
        <f aca="false">I6/H6*100</f>
        <v>1.65859858453928</v>
      </c>
      <c r="K6" s="26" t="n">
        <f aca="false">(SUM(E6:G6)/3)*D6</f>
        <v>4873.33333333333</v>
      </c>
      <c r="L6" s="26" t="n">
        <f aca="false">K6/D6</f>
        <v>487.333333333333</v>
      </c>
      <c r="M6" s="24" t="n">
        <f aca="false">E6</f>
        <v>480</v>
      </c>
      <c r="N6" s="27" t="n">
        <f aca="false">M6*D6</f>
        <v>4800</v>
      </c>
      <c r="O6" s="28"/>
    </row>
    <row r="7" customFormat="false" ht="12.8" hidden="false" customHeight="false" outlineLevel="0" collapsed="false">
      <c r="D7" s="30"/>
      <c r="E7" s="31"/>
      <c r="F7" s="31"/>
      <c r="G7" s="31"/>
      <c r="H7" s="32"/>
      <c r="I7" s="33"/>
      <c r="J7" s="33"/>
      <c r="K7" s="34"/>
      <c r="L7" s="34"/>
      <c r="M7" s="31"/>
      <c r="N7" s="35"/>
    </row>
    <row r="8" customFormat="false" ht="22.5" hidden="false" customHeight="true" outlineLevel="0" collapsed="false">
      <c r="A8" s="36" t="s">
        <v>20</v>
      </c>
      <c r="B8" s="37"/>
      <c r="C8" s="37"/>
      <c r="D8" s="37"/>
      <c r="E8" s="38"/>
      <c r="F8" s="38"/>
      <c r="G8" s="38"/>
      <c r="J8" s="37"/>
      <c r="K8" s="38" t="n">
        <f aca="false">SUM(N5:N7)</f>
        <v>11350</v>
      </c>
      <c r="L8" s="37" t="s">
        <v>21</v>
      </c>
      <c r="M8" s="37"/>
      <c r="N8" s="39"/>
      <c r="O8" s="40"/>
    </row>
    <row r="9" customFormat="false" ht="51" hidden="false" customHeight="true" outlineLevel="0" collapsed="false">
      <c r="A9" s="41" t="s">
        <v>22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</sheetData>
  <mergeCells count="10">
    <mergeCell ref="J1:N1"/>
    <mergeCell ref="A2:N2"/>
    <mergeCell ref="A3:A4"/>
    <mergeCell ref="B3:B4"/>
    <mergeCell ref="C3:C4"/>
    <mergeCell ref="D3:D4"/>
    <mergeCell ref="E3:G3"/>
    <mergeCell ref="H3:J3"/>
    <mergeCell ref="K3:N3"/>
    <mergeCell ref="A9:N9"/>
  </mergeCells>
  <printOptions headings="false" gridLines="false" gridLinesSet="true" horizontalCentered="false" verticalCentered="false"/>
  <pageMargins left="0.45" right="0.157638888888889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781</TotalTime>
  <Application>LibreOffice/6.2.5.2$Windows_X86_64 LibreOffice_project/1ec314fa52f458adc18c4f025c545a4e8b22c159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2013-09-18T00:04:53Z</dcterms:created>
  <dc:creator>Loner-XP</dc:creator>
  <dc:description/>
  <dc:language>ru-RU</dc:language>
  <cp:lastModifiedBy/>
  <cp:lastPrinted>2025-02-14T10:00:37Z</cp:lastPrinted>
  <dcterms:modified xsi:type="dcterms:W3CDTF">2026-03-11T16:50:27Z</dcterms:modified>
  <cp:revision>181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